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0" yWindow="840" windowWidth="7935" windowHeight="7605"/>
  </bookViews>
  <sheets>
    <sheet name="汽车销售情况表" sheetId="5" r:id="rId1"/>
    <sheet name="销售单价" sheetId="3" r:id="rId2"/>
  </sheets>
  <calcPr calcId="144525"/>
</workbook>
</file>

<file path=xl/calcChain.xml><?xml version="1.0" encoding="utf-8"?>
<calcChain xmlns="http://schemas.openxmlformats.org/spreadsheetml/2006/main">
  <c r="F68" i="5" l="1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67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51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35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19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3" i="5"/>
</calcChain>
</file>

<file path=xl/sharedStrings.xml><?xml version="1.0" encoding="utf-8"?>
<sst xmlns="http://schemas.openxmlformats.org/spreadsheetml/2006/main" count="334" uniqueCount="112">
  <si>
    <t>季度</t>
    <phoneticPr fontId="1" type="noConversion"/>
  </si>
  <si>
    <t>销售量</t>
    <phoneticPr fontId="1" type="noConversion"/>
  </si>
  <si>
    <t>商品名称</t>
    <phoneticPr fontId="1" type="noConversion"/>
  </si>
  <si>
    <t>大地公司某品牌计算机设备全年销量统计表</t>
    <phoneticPr fontId="1" type="noConversion"/>
  </si>
  <si>
    <t>1季度</t>
    <phoneticPr fontId="1" type="noConversion"/>
  </si>
  <si>
    <t>2季度</t>
  </si>
  <si>
    <t>3季度</t>
  </si>
  <si>
    <t>4季度</t>
  </si>
  <si>
    <t>红旗</t>
    <phoneticPr fontId="1" type="noConversion"/>
  </si>
  <si>
    <t>中华</t>
    <phoneticPr fontId="1" type="noConversion"/>
  </si>
  <si>
    <t>昌河</t>
    <phoneticPr fontId="1" type="noConversion"/>
  </si>
  <si>
    <t>东风</t>
    <phoneticPr fontId="1" type="noConversion"/>
  </si>
  <si>
    <t>吉利</t>
    <phoneticPr fontId="1" type="noConversion"/>
  </si>
  <si>
    <t>北京</t>
    <phoneticPr fontId="1" type="noConversion"/>
  </si>
  <si>
    <t>地区</t>
    <phoneticPr fontId="1" type="noConversion"/>
  </si>
  <si>
    <t>南昌</t>
    <phoneticPr fontId="1" type="noConversion"/>
  </si>
  <si>
    <t>上海</t>
    <phoneticPr fontId="1" type="noConversion"/>
  </si>
  <si>
    <t>深圳</t>
    <phoneticPr fontId="1" type="noConversion"/>
  </si>
  <si>
    <t>红旗</t>
    <phoneticPr fontId="1" type="noConversion"/>
  </si>
  <si>
    <t>红旗</t>
    <phoneticPr fontId="1" type="noConversion"/>
  </si>
  <si>
    <t>中华</t>
    <phoneticPr fontId="1" type="noConversion"/>
  </si>
  <si>
    <t>中华</t>
    <phoneticPr fontId="1" type="noConversion"/>
  </si>
  <si>
    <t>昌河</t>
    <phoneticPr fontId="1" type="noConversion"/>
  </si>
  <si>
    <t>昌河</t>
    <phoneticPr fontId="1" type="noConversion"/>
  </si>
  <si>
    <t>东风</t>
    <phoneticPr fontId="1" type="noConversion"/>
  </si>
  <si>
    <t>东风</t>
    <phoneticPr fontId="1" type="noConversion"/>
  </si>
  <si>
    <t>吉利</t>
    <phoneticPr fontId="1" type="noConversion"/>
  </si>
  <si>
    <t>吉利</t>
    <phoneticPr fontId="1" type="noConversion"/>
  </si>
  <si>
    <t>品牌名称</t>
    <phoneticPr fontId="1" type="noConversion"/>
  </si>
  <si>
    <t>销售单价（人民币元）</t>
    <phoneticPr fontId="1" type="noConversion"/>
  </si>
  <si>
    <t>销售额(万元)</t>
    <phoneticPr fontId="1" type="noConversion"/>
  </si>
  <si>
    <t>编号</t>
    <phoneticPr fontId="1" type="noConversion"/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</si>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</sst>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rgb="FF0070C0"/>
      <name val="隶书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</fills>
  <borders count="1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0070C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0070C0"/>
      </left>
      <right style="thin">
        <color rgb="FFFFC000"/>
      </right>
      <top style="thin">
        <color rgb="FFFFC000"/>
      </top>
      <bottom style="medium">
        <color rgb="FF0070C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rgb="FF0070C0"/>
      </bottom>
      <diagonal/>
    </border>
    <border>
      <left style="thin">
        <color rgb="FFFFC000"/>
      </left>
      <right style="medium">
        <color rgb="FF0070C0"/>
      </right>
      <top style="thin">
        <color rgb="FFFFC000"/>
      </top>
      <bottom style="medium">
        <color rgb="FF0070C0"/>
      </bottom>
      <diagonal/>
    </border>
    <border>
      <left style="medium">
        <color rgb="FF0070C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medium">
        <color rgb="FF0070C0"/>
      </right>
      <top/>
      <bottom style="thin">
        <color rgb="FFFFC000"/>
      </bottom>
      <diagonal/>
    </border>
    <border>
      <left style="medium">
        <color rgb="FF0070C0"/>
      </left>
      <right style="thin">
        <color rgb="FFFFC000"/>
      </right>
      <top style="medium">
        <color rgb="FF0070C0"/>
      </top>
      <bottom style="double">
        <color rgb="FF92D050"/>
      </bottom>
      <diagonal/>
    </border>
    <border>
      <left style="thin">
        <color rgb="FFFFC000"/>
      </left>
      <right style="thin">
        <color rgb="FFFFC000"/>
      </right>
      <top style="medium">
        <color rgb="FF0070C0"/>
      </top>
      <bottom style="double">
        <color rgb="FF92D050"/>
      </bottom>
      <diagonal/>
    </border>
    <border>
      <left style="thin">
        <color rgb="FFFFC000"/>
      </left>
      <right style="medium">
        <color rgb="FF0070C0"/>
      </right>
      <top style="medium">
        <color rgb="FF0070C0"/>
      </top>
      <bottom style="double">
        <color rgb="FF92D05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176" fontId="5" fillId="3" borderId="4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176" fontId="5" fillId="4" borderId="1" xfId="0" applyNumberFormat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176" fontId="5" fillId="3" borderId="1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49" fontId="2" fillId="0" borderId="7" xfId="0" quotePrefix="1" applyNumberFormat="1" applyFont="1" applyBorder="1">
      <alignment vertical="center"/>
    </xf>
    <xf numFmtId="49" fontId="2" fillId="0" borderId="8" xfId="0" quotePrefix="1" applyNumberFormat="1" applyFont="1" applyBorder="1">
      <alignment vertical="center"/>
    </xf>
    <xf numFmtId="0" fontId="5" fillId="0" borderId="9" xfId="0" applyFont="1" applyBorder="1">
      <alignment vertical="center"/>
    </xf>
    <xf numFmtId="49" fontId="2" fillId="0" borderId="11" xfId="0" quotePrefix="1" applyNumberFormat="1" applyFont="1" applyBorder="1">
      <alignment vertical="center"/>
    </xf>
    <xf numFmtId="0" fontId="5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15" xfId="0" applyFont="1" applyBorder="1">
      <alignment vertical="center"/>
    </xf>
    <xf numFmtId="177" fontId="5" fillId="0" borderId="16" xfId="0" applyNumberFormat="1" applyFont="1" applyBorder="1">
      <alignment vertical="center"/>
    </xf>
    <xf numFmtId="177" fontId="5" fillId="0" borderId="13" xfId="0" applyNumberFormat="1" applyFont="1" applyBorder="1">
      <alignment vertical="center"/>
    </xf>
    <xf numFmtId="177" fontId="5" fillId="0" borderId="10" xfId="0" applyNumberFormat="1" applyFont="1" applyBorder="1">
      <alignment vertical="center"/>
    </xf>
    <xf numFmtId="177" fontId="2" fillId="0" borderId="0" xfId="0" applyNumberFormat="1" applyFont="1">
      <alignment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>
                <a:solidFill>
                  <a:srgbClr val="00B0F0"/>
                </a:solidFill>
                <a:latin typeface="华文行楷" pitchFamily="2" charset="-122"/>
                <a:ea typeface="华文行楷" pitchFamily="2" charset="-122"/>
              </a:rPr>
              <a:t>北京地区全年红旗轿车销售情况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汽车销售情况表!$E$2</c:f>
              <c:strCache>
                <c:ptCount val="1"/>
                <c:pt idx="0">
                  <c:v>销售量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multiLvlStrRef>
              <c:f>汽车销售情况表!$B$3:$D$6</c:f>
              <c:multiLvlStrCache>
                <c:ptCount val="4"/>
                <c:lvl>
                  <c:pt idx="0">
                    <c:v>红旗</c:v>
                  </c:pt>
                  <c:pt idx="1">
                    <c:v>红旗</c:v>
                  </c:pt>
                  <c:pt idx="2">
                    <c:v>红旗</c:v>
                  </c:pt>
                  <c:pt idx="3">
                    <c:v>红旗</c:v>
                  </c:pt>
                </c:lvl>
                <c:lvl>
                  <c:pt idx="0">
                    <c:v>1季度</c:v>
                  </c:pt>
                  <c:pt idx="1">
                    <c:v>2季度</c:v>
                  </c:pt>
                  <c:pt idx="2">
                    <c:v>3季度</c:v>
                  </c:pt>
                  <c:pt idx="3">
                    <c:v>4季度</c:v>
                  </c:pt>
                </c:lvl>
                <c:lvl>
                  <c:pt idx="0">
                    <c:v>北京</c:v>
                  </c:pt>
                  <c:pt idx="1">
                    <c:v>北京</c:v>
                  </c:pt>
                  <c:pt idx="2">
                    <c:v>北京</c:v>
                  </c:pt>
                  <c:pt idx="3">
                    <c:v>北京</c:v>
                  </c:pt>
                </c:lvl>
              </c:multiLvlStrCache>
            </c:multiLvlStrRef>
          </c:cat>
          <c:val>
            <c:numRef>
              <c:f>汽车销售情况表!$E$3:$E$6</c:f>
              <c:numCache>
                <c:formatCode>General</c:formatCode>
                <c:ptCount val="4"/>
                <c:pt idx="0">
                  <c:v>1310</c:v>
                </c:pt>
                <c:pt idx="1">
                  <c:v>1548</c:v>
                </c:pt>
                <c:pt idx="2">
                  <c:v>689</c:v>
                </c:pt>
                <c:pt idx="3">
                  <c:v>1065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ln w="38100">
      <a:solidFill>
        <a:srgbClr val="FFC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6</xdr:row>
      <xdr:rowOff>119062</xdr:rowOff>
    </xdr:from>
    <xdr:to>
      <xdr:col>13</xdr:col>
      <xdr:colOff>419100</xdr:colOff>
      <xdr:row>23</xdr:row>
      <xdr:rowOff>109537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workbookViewId="0">
      <selection activeCell="I27" sqref="I27"/>
    </sheetView>
  </sheetViews>
  <sheetFormatPr defaultColWidth="8.875" defaultRowHeight="12.95" customHeight="1" x14ac:dyDescent="0.15"/>
  <cols>
    <col min="1" max="5" width="8.875" style="1"/>
    <col min="6" max="6" width="12.375" style="24" customWidth="1"/>
    <col min="7" max="16384" width="8.875" style="1"/>
  </cols>
  <sheetData>
    <row r="1" spans="1:6" ht="12.95" customHeight="1" thickBot="1" x14ac:dyDescent="0.2">
      <c r="A1" s="12" t="s">
        <v>3</v>
      </c>
      <c r="B1" s="12"/>
      <c r="C1" s="12"/>
      <c r="D1" s="12"/>
      <c r="E1" s="12"/>
      <c r="F1" s="12"/>
    </row>
    <row r="2" spans="1:6" ht="12.95" customHeight="1" thickBot="1" x14ac:dyDescent="0.2">
      <c r="A2" s="19" t="s">
        <v>31</v>
      </c>
      <c r="B2" s="20" t="s">
        <v>14</v>
      </c>
      <c r="C2" s="20" t="s">
        <v>0</v>
      </c>
      <c r="D2" s="20" t="s">
        <v>28</v>
      </c>
      <c r="E2" s="20" t="s">
        <v>1</v>
      </c>
      <c r="F2" s="21" t="s">
        <v>30</v>
      </c>
    </row>
    <row r="3" spans="1:6" ht="12.95" customHeight="1" thickTop="1" x14ac:dyDescent="0.15">
      <c r="A3" s="17" t="s">
        <v>32</v>
      </c>
      <c r="B3" s="18" t="s">
        <v>13</v>
      </c>
      <c r="C3" s="18" t="s">
        <v>4</v>
      </c>
      <c r="D3" s="18" t="s">
        <v>18</v>
      </c>
      <c r="E3" s="18">
        <v>1310</v>
      </c>
      <c r="F3" s="22">
        <f>E3*销售单价!$C$3/10000</f>
        <v>41893.800000000003</v>
      </c>
    </row>
    <row r="4" spans="1:6" ht="12.95" customHeight="1" x14ac:dyDescent="0.15">
      <c r="A4" s="14" t="s">
        <v>33</v>
      </c>
      <c r="B4" s="13" t="s">
        <v>13</v>
      </c>
      <c r="C4" s="13" t="s">
        <v>5</v>
      </c>
      <c r="D4" s="13" t="s">
        <v>8</v>
      </c>
      <c r="E4" s="13">
        <v>1548</v>
      </c>
      <c r="F4" s="22">
        <f>E4*销售单价!$C$3/10000</f>
        <v>49505.04</v>
      </c>
    </row>
    <row r="5" spans="1:6" ht="12.95" customHeight="1" x14ac:dyDescent="0.15">
      <c r="A5" s="14" t="s">
        <v>34</v>
      </c>
      <c r="B5" s="13" t="s">
        <v>13</v>
      </c>
      <c r="C5" s="13" t="s">
        <v>6</v>
      </c>
      <c r="D5" s="13" t="s">
        <v>8</v>
      </c>
      <c r="E5" s="13">
        <v>689</v>
      </c>
      <c r="F5" s="22">
        <f>E5*销售单价!$C$3/10000</f>
        <v>22034.22</v>
      </c>
    </row>
    <row r="6" spans="1:6" ht="12.95" customHeight="1" x14ac:dyDescent="0.15">
      <c r="A6" s="14" t="s">
        <v>35</v>
      </c>
      <c r="B6" s="13" t="s">
        <v>13</v>
      </c>
      <c r="C6" s="13" t="s">
        <v>7</v>
      </c>
      <c r="D6" s="13" t="s">
        <v>8</v>
      </c>
      <c r="E6" s="13">
        <v>1065</v>
      </c>
      <c r="F6" s="22">
        <f>E6*销售单价!$C$3/10000</f>
        <v>34058.699999999997</v>
      </c>
    </row>
    <row r="7" spans="1:6" ht="12.95" customHeight="1" x14ac:dyDescent="0.15">
      <c r="A7" s="14" t="s">
        <v>36</v>
      </c>
      <c r="B7" s="13" t="s">
        <v>15</v>
      </c>
      <c r="C7" s="13" t="s">
        <v>4</v>
      </c>
      <c r="D7" s="13" t="s">
        <v>8</v>
      </c>
      <c r="E7" s="13">
        <v>680</v>
      </c>
      <c r="F7" s="22">
        <f>E7*销售单价!$C$3/10000</f>
        <v>21746.400000000001</v>
      </c>
    </row>
    <row r="8" spans="1:6" ht="12.95" customHeight="1" x14ac:dyDescent="0.15">
      <c r="A8" s="14" t="s">
        <v>37</v>
      </c>
      <c r="B8" s="13" t="s">
        <v>15</v>
      </c>
      <c r="C8" s="13" t="s">
        <v>5</v>
      </c>
      <c r="D8" s="13" t="s">
        <v>8</v>
      </c>
      <c r="E8" s="13">
        <v>358</v>
      </c>
      <c r="F8" s="22">
        <f>E8*销售单价!$C$3/10000</f>
        <v>11448.84</v>
      </c>
    </row>
    <row r="9" spans="1:6" ht="12.95" customHeight="1" x14ac:dyDescent="0.15">
      <c r="A9" s="14" t="s">
        <v>38</v>
      </c>
      <c r="B9" s="13" t="s">
        <v>15</v>
      </c>
      <c r="C9" s="13" t="s">
        <v>6</v>
      </c>
      <c r="D9" s="13" t="s">
        <v>8</v>
      </c>
      <c r="E9" s="13">
        <v>492</v>
      </c>
      <c r="F9" s="22">
        <f>E9*销售单价!$C$3/10000</f>
        <v>15734.16</v>
      </c>
    </row>
    <row r="10" spans="1:6" ht="12.95" customHeight="1" x14ac:dyDescent="0.15">
      <c r="A10" s="14" t="s">
        <v>39</v>
      </c>
      <c r="B10" s="13" t="s">
        <v>15</v>
      </c>
      <c r="C10" s="13" t="s">
        <v>7</v>
      </c>
      <c r="D10" s="13" t="s">
        <v>8</v>
      </c>
      <c r="E10" s="13">
        <v>346</v>
      </c>
      <c r="F10" s="22">
        <f>E10*销售单价!$C$3/10000</f>
        <v>11065.08</v>
      </c>
    </row>
    <row r="11" spans="1:6" ht="12.95" customHeight="1" x14ac:dyDescent="0.15">
      <c r="A11" s="14" t="s">
        <v>40</v>
      </c>
      <c r="B11" s="13" t="s">
        <v>16</v>
      </c>
      <c r="C11" s="13" t="s">
        <v>4</v>
      </c>
      <c r="D11" s="13" t="s">
        <v>8</v>
      </c>
      <c r="E11" s="13">
        <v>890</v>
      </c>
      <c r="F11" s="22">
        <f>E11*销售单价!$C$3/10000</f>
        <v>28462.2</v>
      </c>
    </row>
    <row r="12" spans="1:6" ht="12.95" customHeight="1" x14ac:dyDescent="0.15">
      <c r="A12" s="14" t="s">
        <v>41</v>
      </c>
      <c r="B12" s="13" t="s">
        <v>16</v>
      </c>
      <c r="C12" s="13" t="s">
        <v>5</v>
      </c>
      <c r="D12" s="13" t="s">
        <v>8</v>
      </c>
      <c r="E12" s="13">
        <v>789</v>
      </c>
      <c r="F12" s="22">
        <f>E12*销售单价!$C$3/10000</f>
        <v>25232.22</v>
      </c>
    </row>
    <row r="13" spans="1:6" ht="12.95" customHeight="1" x14ac:dyDescent="0.15">
      <c r="A13" s="14" t="s">
        <v>42</v>
      </c>
      <c r="B13" s="13" t="s">
        <v>16</v>
      </c>
      <c r="C13" s="13" t="s">
        <v>6</v>
      </c>
      <c r="D13" s="13" t="s">
        <v>8</v>
      </c>
      <c r="E13" s="13">
        <v>654</v>
      </c>
      <c r="F13" s="22">
        <f>E13*销售单价!$C$3/10000</f>
        <v>20914.919999999998</v>
      </c>
    </row>
    <row r="14" spans="1:6" ht="12.95" customHeight="1" x14ac:dyDescent="0.15">
      <c r="A14" s="14" t="s">
        <v>43</v>
      </c>
      <c r="B14" s="13" t="s">
        <v>16</v>
      </c>
      <c r="C14" s="13" t="s">
        <v>7</v>
      </c>
      <c r="D14" s="13" t="s">
        <v>8</v>
      </c>
      <c r="E14" s="13">
        <v>1234</v>
      </c>
      <c r="F14" s="22">
        <f>E14*销售单价!$C$3/10000</f>
        <v>39463.32</v>
      </c>
    </row>
    <row r="15" spans="1:6" ht="12.95" customHeight="1" x14ac:dyDescent="0.15">
      <c r="A15" s="14" t="s">
        <v>44</v>
      </c>
      <c r="B15" s="13" t="s">
        <v>17</v>
      </c>
      <c r="C15" s="13" t="s">
        <v>4</v>
      </c>
      <c r="D15" s="13" t="s">
        <v>8</v>
      </c>
      <c r="E15" s="13">
        <v>369</v>
      </c>
      <c r="F15" s="22">
        <f>E15*销售单价!$C$3/10000</f>
        <v>11800.62</v>
      </c>
    </row>
    <row r="16" spans="1:6" ht="12.95" customHeight="1" x14ac:dyDescent="0.15">
      <c r="A16" s="14" t="s">
        <v>45</v>
      </c>
      <c r="B16" s="13" t="s">
        <v>17</v>
      </c>
      <c r="C16" s="13" t="s">
        <v>5</v>
      </c>
      <c r="D16" s="13" t="s">
        <v>8</v>
      </c>
      <c r="E16" s="13">
        <v>582</v>
      </c>
      <c r="F16" s="22">
        <f>E16*销售单价!$C$3/10000</f>
        <v>18612.36</v>
      </c>
    </row>
    <row r="17" spans="1:6" ht="12.95" customHeight="1" x14ac:dyDescent="0.15">
      <c r="A17" s="14" t="s">
        <v>46</v>
      </c>
      <c r="B17" s="13" t="s">
        <v>17</v>
      </c>
      <c r="C17" s="13" t="s">
        <v>6</v>
      </c>
      <c r="D17" s="13" t="s">
        <v>8</v>
      </c>
      <c r="E17" s="13">
        <v>471</v>
      </c>
      <c r="F17" s="22">
        <f>E17*销售单价!$C$3/10000</f>
        <v>15062.58</v>
      </c>
    </row>
    <row r="18" spans="1:6" ht="12.95" customHeight="1" x14ac:dyDescent="0.15">
      <c r="A18" s="14" t="s">
        <v>47</v>
      </c>
      <c r="B18" s="13" t="s">
        <v>17</v>
      </c>
      <c r="C18" s="13" t="s">
        <v>7</v>
      </c>
      <c r="D18" s="13" t="s">
        <v>8</v>
      </c>
      <c r="E18" s="13">
        <v>573</v>
      </c>
      <c r="F18" s="22">
        <f>E18*销售单价!$C$3/10000</f>
        <v>18324.54</v>
      </c>
    </row>
    <row r="19" spans="1:6" ht="12.95" customHeight="1" x14ac:dyDescent="0.15">
      <c r="A19" s="14" t="s">
        <v>48</v>
      </c>
      <c r="B19" s="13" t="s">
        <v>13</v>
      </c>
      <c r="C19" s="13" t="s">
        <v>4</v>
      </c>
      <c r="D19" s="13" t="s">
        <v>20</v>
      </c>
      <c r="E19" s="13">
        <v>951</v>
      </c>
      <c r="F19" s="22">
        <f>E19*销售单价!$C$4/10000</f>
        <v>11202.78</v>
      </c>
    </row>
    <row r="20" spans="1:6" ht="12.95" customHeight="1" x14ac:dyDescent="0.15">
      <c r="A20" s="14" t="s">
        <v>49</v>
      </c>
      <c r="B20" s="13" t="s">
        <v>13</v>
      </c>
      <c r="C20" s="13" t="s">
        <v>5</v>
      </c>
      <c r="D20" s="13" t="s">
        <v>9</v>
      </c>
      <c r="E20" s="13">
        <v>852</v>
      </c>
      <c r="F20" s="22">
        <f>E20*销售单价!$C$4/10000</f>
        <v>10036.56</v>
      </c>
    </row>
    <row r="21" spans="1:6" ht="12.95" customHeight="1" x14ac:dyDescent="0.15">
      <c r="A21" s="14" t="s">
        <v>50</v>
      </c>
      <c r="B21" s="13" t="s">
        <v>13</v>
      </c>
      <c r="C21" s="13" t="s">
        <v>6</v>
      </c>
      <c r="D21" s="13" t="s">
        <v>9</v>
      </c>
      <c r="E21" s="13">
        <v>741</v>
      </c>
      <c r="F21" s="22">
        <f>E21*销售单价!$C$4/10000</f>
        <v>8728.98</v>
      </c>
    </row>
    <row r="22" spans="1:6" ht="12.95" customHeight="1" x14ac:dyDescent="0.15">
      <c r="A22" s="14" t="s">
        <v>51</v>
      </c>
      <c r="B22" s="13" t="s">
        <v>13</v>
      </c>
      <c r="C22" s="13" t="s">
        <v>7</v>
      </c>
      <c r="D22" s="13" t="s">
        <v>9</v>
      </c>
      <c r="E22" s="13">
        <v>963</v>
      </c>
      <c r="F22" s="22">
        <f>E22*销售单价!$C$4/10000</f>
        <v>11344.14</v>
      </c>
    </row>
    <row r="23" spans="1:6" ht="12.95" customHeight="1" x14ac:dyDescent="0.15">
      <c r="A23" s="14" t="s">
        <v>52</v>
      </c>
      <c r="B23" s="13" t="s">
        <v>15</v>
      </c>
      <c r="C23" s="13" t="s">
        <v>4</v>
      </c>
      <c r="D23" s="13" t="s">
        <v>9</v>
      </c>
      <c r="E23" s="13">
        <v>147</v>
      </c>
      <c r="F23" s="22">
        <f>E23*销售单价!$C$4/10000</f>
        <v>1731.66</v>
      </c>
    </row>
    <row r="24" spans="1:6" ht="12.95" customHeight="1" x14ac:dyDescent="0.15">
      <c r="A24" s="14" t="s">
        <v>53</v>
      </c>
      <c r="B24" s="13" t="s">
        <v>15</v>
      </c>
      <c r="C24" s="13" t="s">
        <v>5</v>
      </c>
      <c r="D24" s="13" t="s">
        <v>9</v>
      </c>
      <c r="E24" s="13">
        <v>258</v>
      </c>
      <c r="F24" s="22">
        <f>E24*销售单价!$C$4/10000</f>
        <v>3039.24</v>
      </c>
    </row>
    <row r="25" spans="1:6" ht="12.95" customHeight="1" x14ac:dyDescent="0.15">
      <c r="A25" s="14" t="s">
        <v>54</v>
      </c>
      <c r="B25" s="13" t="s">
        <v>15</v>
      </c>
      <c r="C25" s="13" t="s">
        <v>6</v>
      </c>
      <c r="D25" s="13" t="s">
        <v>9</v>
      </c>
      <c r="E25" s="13">
        <v>369</v>
      </c>
      <c r="F25" s="22">
        <f>E25*销售单价!$C$4/10000</f>
        <v>4346.82</v>
      </c>
    </row>
    <row r="26" spans="1:6" ht="12.95" customHeight="1" x14ac:dyDescent="0.15">
      <c r="A26" s="14" t="s">
        <v>55</v>
      </c>
      <c r="B26" s="13" t="s">
        <v>15</v>
      </c>
      <c r="C26" s="13" t="s">
        <v>7</v>
      </c>
      <c r="D26" s="13" t="s">
        <v>9</v>
      </c>
      <c r="E26" s="13">
        <v>321</v>
      </c>
      <c r="F26" s="22">
        <f>E26*销售单价!$C$4/10000</f>
        <v>3781.38</v>
      </c>
    </row>
    <row r="27" spans="1:6" ht="12.95" customHeight="1" x14ac:dyDescent="0.15">
      <c r="A27" s="14" t="s">
        <v>56</v>
      </c>
      <c r="B27" s="13" t="s">
        <v>16</v>
      </c>
      <c r="C27" s="13" t="s">
        <v>4</v>
      </c>
      <c r="D27" s="13" t="s">
        <v>9</v>
      </c>
      <c r="E27" s="13">
        <v>683</v>
      </c>
      <c r="F27" s="22">
        <f>E27*销售单价!$C$4/10000</f>
        <v>8045.74</v>
      </c>
    </row>
    <row r="28" spans="1:6" ht="12.95" customHeight="1" x14ac:dyDescent="0.15">
      <c r="A28" s="14" t="s">
        <v>57</v>
      </c>
      <c r="B28" s="13" t="s">
        <v>16</v>
      </c>
      <c r="C28" s="13" t="s">
        <v>5</v>
      </c>
      <c r="D28" s="13" t="s">
        <v>9</v>
      </c>
      <c r="E28" s="13">
        <v>594</v>
      </c>
      <c r="F28" s="22">
        <f>E28*销售单价!$C$4/10000</f>
        <v>6997.32</v>
      </c>
    </row>
    <row r="29" spans="1:6" ht="12.95" customHeight="1" x14ac:dyDescent="0.15">
      <c r="A29" s="14" t="s">
        <v>58</v>
      </c>
      <c r="B29" s="13" t="s">
        <v>16</v>
      </c>
      <c r="C29" s="13" t="s">
        <v>6</v>
      </c>
      <c r="D29" s="13" t="s">
        <v>9</v>
      </c>
      <c r="E29" s="13">
        <v>498</v>
      </c>
      <c r="F29" s="22">
        <f>E29*销售单价!$C$4/10000</f>
        <v>5866.44</v>
      </c>
    </row>
    <row r="30" spans="1:6" ht="12.95" customHeight="1" x14ac:dyDescent="0.15">
      <c r="A30" s="14" t="s">
        <v>59</v>
      </c>
      <c r="B30" s="13" t="s">
        <v>16</v>
      </c>
      <c r="C30" s="13" t="s">
        <v>7</v>
      </c>
      <c r="D30" s="13" t="s">
        <v>9</v>
      </c>
      <c r="E30" s="13">
        <v>752</v>
      </c>
      <c r="F30" s="22">
        <f>E30*销售单价!$C$4/10000</f>
        <v>8858.56</v>
      </c>
    </row>
    <row r="31" spans="1:6" ht="12.95" customHeight="1" x14ac:dyDescent="0.15">
      <c r="A31" s="14" t="s">
        <v>60</v>
      </c>
      <c r="B31" s="13" t="s">
        <v>17</v>
      </c>
      <c r="C31" s="13" t="s">
        <v>4</v>
      </c>
      <c r="D31" s="13" t="s">
        <v>9</v>
      </c>
      <c r="E31" s="13">
        <v>569</v>
      </c>
      <c r="F31" s="22">
        <f>E31*销售单价!$C$4/10000</f>
        <v>6702.82</v>
      </c>
    </row>
    <row r="32" spans="1:6" ht="12.95" customHeight="1" x14ac:dyDescent="0.15">
      <c r="A32" s="14" t="s">
        <v>61</v>
      </c>
      <c r="B32" s="13" t="s">
        <v>17</v>
      </c>
      <c r="C32" s="13" t="s">
        <v>5</v>
      </c>
      <c r="D32" s="13" t="s">
        <v>9</v>
      </c>
      <c r="E32" s="13">
        <v>788</v>
      </c>
      <c r="F32" s="22">
        <f>E32*销售单价!$C$4/10000</f>
        <v>9282.64</v>
      </c>
    </row>
    <row r="33" spans="1:6" ht="12.95" customHeight="1" x14ac:dyDescent="0.15">
      <c r="A33" s="14" t="s">
        <v>62</v>
      </c>
      <c r="B33" s="13" t="s">
        <v>17</v>
      </c>
      <c r="C33" s="13" t="s">
        <v>6</v>
      </c>
      <c r="D33" s="13" t="s">
        <v>9</v>
      </c>
      <c r="E33" s="13">
        <v>598</v>
      </c>
      <c r="F33" s="22">
        <f>E33*销售单价!$C$4/10000</f>
        <v>7044.44</v>
      </c>
    </row>
    <row r="34" spans="1:6" ht="12.95" customHeight="1" x14ac:dyDescent="0.15">
      <c r="A34" s="14" t="s">
        <v>63</v>
      </c>
      <c r="B34" s="13" t="s">
        <v>17</v>
      </c>
      <c r="C34" s="13" t="s">
        <v>7</v>
      </c>
      <c r="D34" s="13" t="s">
        <v>9</v>
      </c>
      <c r="E34" s="13">
        <v>649</v>
      </c>
      <c r="F34" s="22">
        <f>E34*销售单价!$C$4/10000</f>
        <v>7645.22</v>
      </c>
    </row>
    <row r="35" spans="1:6" ht="12.95" customHeight="1" x14ac:dyDescent="0.15">
      <c r="A35" s="14" t="s">
        <v>64</v>
      </c>
      <c r="B35" s="13" t="s">
        <v>13</v>
      </c>
      <c r="C35" s="13" t="s">
        <v>4</v>
      </c>
      <c r="D35" s="13" t="s">
        <v>22</v>
      </c>
      <c r="E35" s="13">
        <v>684</v>
      </c>
      <c r="F35" s="22">
        <f>E35*销售单价!$C$5/10000</f>
        <v>1969.92</v>
      </c>
    </row>
    <row r="36" spans="1:6" ht="12.95" customHeight="1" x14ac:dyDescent="0.15">
      <c r="A36" s="14" t="s">
        <v>65</v>
      </c>
      <c r="B36" s="13" t="s">
        <v>13</v>
      </c>
      <c r="C36" s="13" t="s">
        <v>5</v>
      </c>
      <c r="D36" s="13" t="s">
        <v>10</v>
      </c>
      <c r="E36" s="13">
        <v>459</v>
      </c>
      <c r="F36" s="22">
        <f>E36*销售单价!$C$5/10000</f>
        <v>1321.92</v>
      </c>
    </row>
    <row r="37" spans="1:6" ht="12.95" customHeight="1" x14ac:dyDescent="0.15">
      <c r="A37" s="14" t="s">
        <v>66</v>
      </c>
      <c r="B37" s="13" t="s">
        <v>13</v>
      </c>
      <c r="C37" s="13" t="s">
        <v>6</v>
      </c>
      <c r="D37" s="13" t="s">
        <v>10</v>
      </c>
      <c r="E37" s="13">
        <v>257</v>
      </c>
      <c r="F37" s="22">
        <f>E37*销售单价!$C$5/10000</f>
        <v>740.16</v>
      </c>
    </row>
    <row r="38" spans="1:6" ht="12.95" customHeight="1" x14ac:dyDescent="0.15">
      <c r="A38" s="14" t="s">
        <v>67</v>
      </c>
      <c r="B38" s="13" t="s">
        <v>13</v>
      </c>
      <c r="C38" s="13" t="s">
        <v>7</v>
      </c>
      <c r="D38" s="13" t="s">
        <v>10</v>
      </c>
      <c r="E38" s="13">
        <v>682</v>
      </c>
      <c r="F38" s="22">
        <f>E38*销售单价!$C$5/10000</f>
        <v>1964.16</v>
      </c>
    </row>
    <row r="39" spans="1:6" ht="12.95" customHeight="1" x14ac:dyDescent="0.15">
      <c r="A39" s="14" t="s">
        <v>68</v>
      </c>
      <c r="B39" s="13" t="s">
        <v>15</v>
      </c>
      <c r="C39" s="13" t="s">
        <v>4</v>
      </c>
      <c r="D39" s="13" t="s">
        <v>10</v>
      </c>
      <c r="E39" s="13">
        <v>1563</v>
      </c>
      <c r="F39" s="22">
        <f>E39*销售单价!$C$5/10000</f>
        <v>4501.4399999999996</v>
      </c>
    </row>
    <row r="40" spans="1:6" ht="12.95" customHeight="1" x14ac:dyDescent="0.15">
      <c r="A40" s="14" t="s">
        <v>69</v>
      </c>
      <c r="B40" s="13" t="s">
        <v>15</v>
      </c>
      <c r="C40" s="13" t="s">
        <v>5</v>
      </c>
      <c r="D40" s="13" t="s">
        <v>10</v>
      </c>
      <c r="E40" s="13">
        <v>1483</v>
      </c>
      <c r="F40" s="22">
        <f>E40*销售单价!$C$5/10000</f>
        <v>4271.04</v>
      </c>
    </row>
    <row r="41" spans="1:6" ht="12.95" customHeight="1" x14ac:dyDescent="0.15">
      <c r="A41" s="14" t="s">
        <v>70</v>
      </c>
      <c r="B41" s="13" t="s">
        <v>15</v>
      </c>
      <c r="C41" s="13" t="s">
        <v>6</v>
      </c>
      <c r="D41" s="13" t="s">
        <v>10</v>
      </c>
      <c r="E41" s="13">
        <v>1349</v>
      </c>
      <c r="F41" s="22">
        <f>E41*销售单价!$C$5/10000</f>
        <v>3885.12</v>
      </c>
    </row>
    <row r="42" spans="1:6" ht="12.95" customHeight="1" x14ac:dyDescent="0.15">
      <c r="A42" s="14" t="s">
        <v>71</v>
      </c>
      <c r="B42" s="13" t="s">
        <v>15</v>
      </c>
      <c r="C42" s="13" t="s">
        <v>7</v>
      </c>
      <c r="D42" s="13" t="s">
        <v>10</v>
      </c>
      <c r="E42" s="13">
        <v>1298</v>
      </c>
      <c r="F42" s="22">
        <f>E42*销售单价!$C$5/10000</f>
        <v>3738.24</v>
      </c>
    </row>
    <row r="43" spans="1:6" ht="12.95" customHeight="1" x14ac:dyDescent="0.15">
      <c r="A43" s="14" t="s">
        <v>72</v>
      </c>
      <c r="B43" s="13" t="s">
        <v>16</v>
      </c>
      <c r="C43" s="13" t="s">
        <v>4</v>
      </c>
      <c r="D43" s="13" t="s">
        <v>10</v>
      </c>
      <c r="E43" s="13">
        <v>562</v>
      </c>
      <c r="F43" s="22">
        <f>E43*销售单价!$C$5/10000</f>
        <v>1618.56</v>
      </c>
    </row>
    <row r="44" spans="1:6" ht="12.95" customHeight="1" x14ac:dyDescent="0.15">
      <c r="A44" s="14" t="s">
        <v>73</v>
      </c>
      <c r="B44" s="13" t="s">
        <v>16</v>
      </c>
      <c r="C44" s="13" t="s">
        <v>5</v>
      </c>
      <c r="D44" s="13" t="s">
        <v>10</v>
      </c>
      <c r="E44" s="13">
        <v>745</v>
      </c>
      <c r="F44" s="22">
        <f>E44*销售单价!$C$5/10000</f>
        <v>2145.6</v>
      </c>
    </row>
    <row r="45" spans="1:6" ht="12.95" customHeight="1" x14ac:dyDescent="0.15">
      <c r="A45" s="14" t="s">
        <v>74</v>
      </c>
      <c r="B45" s="13" t="s">
        <v>16</v>
      </c>
      <c r="C45" s="13" t="s">
        <v>6</v>
      </c>
      <c r="D45" s="13" t="s">
        <v>10</v>
      </c>
      <c r="E45" s="13">
        <v>643</v>
      </c>
      <c r="F45" s="22">
        <f>E45*销售单价!$C$5/10000</f>
        <v>1851.84</v>
      </c>
    </row>
    <row r="46" spans="1:6" ht="12.95" customHeight="1" x14ac:dyDescent="0.15">
      <c r="A46" s="14" t="s">
        <v>75</v>
      </c>
      <c r="B46" s="13" t="s">
        <v>16</v>
      </c>
      <c r="C46" s="13" t="s">
        <v>7</v>
      </c>
      <c r="D46" s="13" t="s">
        <v>10</v>
      </c>
      <c r="E46" s="13">
        <v>512</v>
      </c>
      <c r="F46" s="22">
        <f>E46*销售单价!$C$5/10000</f>
        <v>1474.56</v>
      </c>
    </row>
    <row r="47" spans="1:6" ht="12.95" customHeight="1" x14ac:dyDescent="0.15">
      <c r="A47" s="14" t="s">
        <v>76</v>
      </c>
      <c r="B47" s="13" t="s">
        <v>17</v>
      </c>
      <c r="C47" s="13" t="s">
        <v>4</v>
      </c>
      <c r="D47" s="13" t="s">
        <v>10</v>
      </c>
      <c r="E47" s="13">
        <v>462</v>
      </c>
      <c r="F47" s="22">
        <f>E47*销售单价!$C$5/10000</f>
        <v>1330.56</v>
      </c>
    </row>
    <row r="48" spans="1:6" ht="12.95" customHeight="1" x14ac:dyDescent="0.15">
      <c r="A48" s="14" t="s">
        <v>77</v>
      </c>
      <c r="B48" s="13" t="s">
        <v>17</v>
      </c>
      <c r="C48" s="13" t="s">
        <v>5</v>
      </c>
      <c r="D48" s="13" t="s">
        <v>10</v>
      </c>
      <c r="E48" s="13">
        <v>453</v>
      </c>
      <c r="F48" s="22">
        <f>E48*销售单价!$C$5/10000</f>
        <v>1304.6400000000001</v>
      </c>
    </row>
    <row r="49" spans="1:6" ht="12.95" customHeight="1" x14ac:dyDescent="0.15">
      <c r="A49" s="14" t="s">
        <v>78</v>
      </c>
      <c r="B49" s="13" t="s">
        <v>17</v>
      </c>
      <c r="C49" s="13" t="s">
        <v>6</v>
      </c>
      <c r="D49" s="13" t="s">
        <v>10</v>
      </c>
      <c r="E49" s="13">
        <v>354</v>
      </c>
      <c r="F49" s="22">
        <f>E49*销售单价!$C$5/10000</f>
        <v>1019.52</v>
      </c>
    </row>
    <row r="50" spans="1:6" ht="12.95" customHeight="1" x14ac:dyDescent="0.15">
      <c r="A50" s="14" t="s">
        <v>79</v>
      </c>
      <c r="B50" s="13" t="s">
        <v>17</v>
      </c>
      <c r="C50" s="13" t="s">
        <v>7</v>
      </c>
      <c r="D50" s="13" t="s">
        <v>10</v>
      </c>
      <c r="E50" s="13">
        <v>361</v>
      </c>
      <c r="F50" s="22">
        <f>E50*销售单价!$C$5/10000</f>
        <v>1039.68</v>
      </c>
    </row>
    <row r="51" spans="1:6" ht="12.95" customHeight="1" x14ac:dyDescent="0.15">
      <c r="A51" s="14" t="s">
        <v>80</v>
      </c>
      <c r="B51" s="13" t="s">
        <v>13</v>
      </c>
      <c r="C51" s="13" t="s">
        <v>4</v>
      </c>
      <c r="D51" s="13" t="s">
        <v>24</v>
      </c>
      <c r="E51" s="13">
        <v>453</v>
      </c>
      <c r="F51" s="22">
        <f>E51*销售单价!$C$6/10000</f>
        <v>4883.34</v>
      </c>
    </row>
    <row r="52" spans="1:6" ht="12.95" customHeight="1" x14ac:dyDescent="0.15">
      <c r="A52" s="14" t="s">
        <v>81</v>
      </c>
      <c r="B52" s="13" t="s">
        <v>13</v>
      </c>
      <c r="C52" s="13" t="s">
        <v>5</v>
      </c>
      <c r="D52" s="13" t="s">
        <v>11</v>
      </c>
      <c r="E52" s="13">
        <v>465</v>
      </c>
      <c r="F52" s="22">
        <f>E52*销售单价!$C$6/10000</f>
        <v>5012.7</v>
      </c>
    </row>
    <row r="53" spans="1:6" ht="12.95" customHeight="1" x14ac:dyDescent="0.15">
      <c r="A53" s="14" t="s">
        <v>82</v>
      </c>
      <c r="B53" s="13" t="s">
        <v>13</v>
      </c>
      <c r="C53" s="13" t="s">
        <v>6</v>
      </c>
      <c r="D53" s="13" t="s">
        <v>11</v>
      </c>
      <c r="E53" s="13">
        <v>354</v>
      </c>
      <c r="F53" s="22">
        <f>E53*销售单价!$C$6/10000</f>
        <v>3816.12</v>
      </c>
    </row>
    <row r="54" spans="1:6" ht="12.95" customHeight="1" x14ac:dyDescent="0.15">
      <c r="A54" s="14" t="s">
        <v>83</v>
      </c>
      <c r="B54" s="13" t="s">
        <v>13</v>
      </c>
      <c r="C54" s="13" t="s">
        <v>7</v>
      </c>
      <c r="D54" s="13" t="s">
        <v>11</v>
      </c>
      <c r="E54" s="13">
        <v>483</v>
      </c>
      <c r="F54" s="22">
        <f>E54*销售单价!$C$6/10000</f>
        <v>5206.74</v>
      </c>
    </row>
    <row r="55" spans="1:6" ht="12.95" customHeight="1" x14ac:dyDescent="0.15">
      <c r="A55" s="14" t="s">
        <v>84</v>
      </c>
      <c r="B55" s="13" t="s">
        <v>15</v>
      </c>
      <c r="C55" s="13" t="s">
        <v>4</v>
      </c>
      <c r="D55" s="13" t="s">
        <v>11</v>
      </c>
      <c r="E55" s="13">
        <v>892</v>
      </c>
      <c r="F55" s="22">
        <f>E55*销售单价!$C$6/10000</f>
        <v>9615.76</v>
      </c>
    </row>
    <row r="56" spans="1:6" ht="12.95" customHeight="1" x14ac:dyDescent="0.15">
      <c r="A56" s="14" t="s">
        <v>85</v>
      </c>
      <c r="B56" s="13" t="s">
        <v>15</v>
      </c>
      <c r="C56" s="13" t="s">
        <v>5</v>
      </c>
      <c r="D56" s="13" t="s">
        <v>11</v>
      </c>
      <c r="E56" s="13">
        <v>972</v>
      </c>
      <c r="F56" s="22">
        <f>E56*销售单价!$C$6/10000</f>
        <v>10478.16</v>
      </c>
    </row>
    <row r="57" spans="1:6" ht="12.95" customHeight="1" x14ac:dyDescent="0.15">
      <c r="A57" s="14" t="s">
        <v>86</v>
      </c>
      <c r="B57" s="13" t="s">
        <v>15</v>
      </c>
      <c r="C57" s="13" t="s">
        <v>6</v>
      </c>
      <c r="D57" s="13" t="s">
        <v>11</v>
      </c>
      <c r="E57" s="13">
        <v>798</v>
      </c>
      <c r="F57" s="22">
        <f>E57*销售单价!$C$6/10000</f>
        <v>8602.44</v>
      </c>
    </row>
    <row r="58" spans="1:6" ht="12.95" customHeight="1" x14ac:dyDescent="0.15">
      <c r="A58" s="14" t="s">
        <v>87</v>
      </c>
      <c r="B58" s="13" t="s">
        <v>15</v>
      </c>
      <c r="C58" s="13" t="s">
        <v>7</v>
      </c>
      <c r="D58" s="13" t="s">
        <v>11</v>
      </c>
      <c r="E58" s="13">
        <v>869</v>
      </c>
      <c r="F58" s="22">
        <f>E58*销售单价!$C$6/10000</f>
        <v>9367.82</v>
      </c>
    </row>
    <row r="59" spans="1:6" ht="12.95" customHeight="1" x14ac:dyDescent="0.15">
      <c r="A59" s="14" t="s">
        <v>88</v>
      </c>
      <c r="B59" s="13" t="s">
        <v>16</v>
      </c>
      <c r="C59" s="13" t="s">
        <v>4</v>
      </c>
      <c r="D59" s="13" t="s">
        <v>11</v>
      </c>
      <c r="E59" s="13">
        <v>980</v>
      </c>
      <c r="F59" s="22">
        <f>E59*销售单价!$C$6/10000</f>
        <v>10564.4</v>
      </c>
    </row>
    <row r="60" spans="1:6" ht="12.95" customHeight="1" x14ac:dyDescent="0.15">
      <c r="A60" s="14" t="s">
        <v>89</v>
      </c>
      <c r="B60" s="13" t="s">
        <v>16</v>
      </c>
      <c r="C60" s="13" t="s">
        <v>5</v>
      </c>
      <c r="D60" s="13" t="s">
        <v>11</v>
      </c>
      <c r="E60" s="13">
        <v>1056</v>
      </c>
      <c r="F60" s="22">
        <f>E60*销售单价!$C$6/10000</f>
        <v>11383.68</v>
      </c>
    </row>
    <row r="61" spans="1:6" ht="12.95" customHeight="1" x14ac:dyDescent="0.15">
      <c r="A61" s="14" t="s">
        <v>90</v>
      </c>
      <c r="B61" s="13" t="s">
        <v>16</v>
      </c>
      <c r="C61" s="13" t="s">
        <v>6</v>
      </c>
      <c r="D61" s="13" t="s">
        <v>11</v>
      </c>
      <c r="E61" s="13">
        <v>982</v>
      </c>
      <c r="F61" s="22">
        <f>E61*销售单价!$C$6/10000</f>
        <v>10585.96</v>
      </c>
    </row>
    <row r="62" spans="1:6" ht="12.95" customHeight="1" x14ac:dyDescent="0.15">
      <c r="A62" s="14" t="s">
        <v>91</v>
      </c>
      <c r="B62" s="13" t="s">
        <v>16</v>
      </c>
      <c r="C62" s="13" t="s">
        <v>7</v>
      </c>
      <c r="D62" s="13" t="s">
        <v>11</v>
      </c>
      <c r="E62" s="13">
        <v>957</v>
      </c>
      <c r="F62" s="22">
        <f>E62*销售单价!$C$6/10000</f>
        <v>10316.459999999999</v>
      </c>
    </row>
    <row r="63" spans="1:6" ht="12.95" customHeight="1" x14ac:dyDescent="0.15">
      <c r="A63" s="14" t="s">
        <v>92</v>
      </c>
      <c r="B63" s="13" t="s">
        <v>17</v>
      </c>
      <c r="C63" s="13" t="s">
        <v>4</v>
      </c>
      <c r="D63" s="13" t="s">
        <v>11</v>
      </c>
      <c r="E63" s="13">
        <v>869</v>
      </c>
      <c r="F63" s="22">
        <f>E63*销售单价!$C$6/10000</f>
        <v>9367.82</v>
      </c>
    </row>
    <row r="64" spans="1:6" ht="12.95" customHeight="1" x14ac:dyDescent="0.15">
      <c r="A64" s="14" t="s">
        <v>93</v>
      </c>
      <c r="B64" s="13" t="s">
        <v>17</v>
      </c>
      <c r="C64" s="13" t="s">
        <v>5</v>
      </c>
      <c r="D64" s="13" t="s">
        <v>11</v>
      </c>
      <c r="E64" s="13">
        <v>768</v>
      </c>
      <c r="F64" s="22">
        <f>E64*销售单价!$C$6/10000</f>
        <v>8279.0400000000009</v>
      </c>
    </row>
    <row r="65" spans="1:6" ht="12.95" customHeight="1" x14ac:dyDescent="0.15">
      <c r="A65" s="14" t="s">
        <v>94</v>
      </c>
      <c r="B65" s="13" t="s">
        <v>17</v>
      </c>
      <c r="C65" s="13" t="s">
        <v>6</v>
      </c>
      <c r="D65" s="13" t="s">
        <v>11</v>
      </c>
      <c r="E65" s="13">
        <v>157</v>
      </c>
      <c r="F65" s="22">
        <f>E65*销售单价!$C$6/10000</f>
        <v>1692.46</v>
      </c>
    </row>
    <row r="66" spans="1:6" ht="12.95" customHeight="1" x14ac:dyDescent="0.15">
      <c r="A66" s="14" t="s">
        <v>95</v>
      </c>
      <c r="B66" s="13" t="s">
        <v>17</v>
      </c>
      <c r="C66" s="13" t="s">
        <v>7</v>
      </c>
      <c r="D66" s="13" t="s">
        <v>11</v>
      </c>
      <c r="E66" s="13">
        <v>289</v>
      </c>
      <c r="F66" s="22">
        <f>E66*销售单价!$C$6/10000</f>
        <v>3115.42</v>
      </c>
    </row>
    <row r="67" spans="1:6" ht="12.95" customHeight="1" x14ac:dyDescent="0.15">
      <c r="A67" s="14" t="s">
        <v>96</v>
      </c>
      <c r="B67" s="13" t="s">
        <v>13</v>
      </c>
      <c r="C67" s="13" t="s">
        <v>4</v>
      </c>
      <c r="D67" s="13" t="s">
        <v>12</v>
      </c>
      <c r="E67" s="13">
        <v>989</v>
      </c>
      <c r="F67" s="22">
        <f>E67*销售单价!$C$7/10000</f>
        <v>5419.72</v>
      </c>
    </row>
    <row r="68" spans="1:6" ht="12.95" customHeight="1" x14ac:dyDescent="0.15">
      <c r="A68" s="14" t="s">
        <v>97</v>
      </c>
      <c r="B68" s="13" t="s">
        <v>13</v>
      </c>
      <c r="C68" s="13" t="s">
        <v>5</v>
      </c>
      <c r="D68" s="13" t="s">
        <v>12</v>
      </c>
      <c r="E68" s="13">
        <v>1531</v>
      </c>
      <c r="F68" s="22">
        <f>E68*销售单价!$C$7/10000</f>
        <v>8389.8799999999992</v>
      </c>
    </row>
    <row r="69" spans="1:6" ht="12.95" customHeight="1" x14ac:dyDescent="0.15">
      <c r="A69" s="14" t="s">
        <v>98</v>
      </c>
      <c r="B69" s="13" t="s">
        <v>13</v>
      </c>
      <c r="C69" s="13" t="s">
        <v>6</v>
      </c>
      <c r="D69" s="13" t="s">
        <v>12</v>
      </c>
      <c r="E69" s="13">
        <v>597</v>
      </c>
      <c r="F69" s="22">
        <f>E69*销售单价!$C$7/10000</f>
        <v>3271.56</v>
      </c>
    </row>
    <row r="70" spans="1:6" ht="12.95" customHeight="1" x14ac:dyDescent="0.15">
      <c r="A70" s="14" t="s">
        <v>99</v>
      </c>
      <c r="B70" s="13" t="s">
        <v>13</v>
      </c>
      <c r="C70" s="13" t="s">
        <v>7</v>
      </c>
      <c r="D70" s="13" t="s">
        <v>26</v>
      </c>
      <c r="E70" s="13">
        <v>596</v>
      </c>
      <c r="F70" s="22">
        <f>E70*销售单价!$C$7/10000</f>
        <v>3266.08</v>
      </c>
    </row>
    <row r="71" spans="1:6" ht="12.95" customHeight="1" x14ac:dyDescent="0.15">
      <c r="A71" s="14" t="s">
        <v>100</v>
      </c>
      <c r="B71" s="13" t="s">
        <v>15</v>
      </c>
      <c r="C71" s="13" t="s">
        <v>4</v>
      </c>
      <c r="D71" s="13" t="s">
        <v>12</v>
      </c>
      <c r="E71" s="13">
        <v>568</v>
      </c>
      <c r="F71" s="22">
        <f>E71*销售单价!$C$7/10000</f>
        <v>3112.64</v>
      </c>
    </row>
    <row r="72" spans="1:6" ht="12.95" customHeight="1" x14ac:dyDescent="0.15">
      <c r="A72" s="14" t="s">
        <v>101</v>
      </c>
      <c r="B72" s="13" t="s">
        <v>15</v>
      </c>
      <c r="C72" s="13" t="s">
        <v>5</v>
      </c>
      <c r="D72" s="13" t="s">
        <v>12</v>
      </c>
      <c r="E72" s="13">
        <v>1320</v>
      </c>
      <c r="F72" s="22">
        <f>E72*销售单价!$C$7/10000</f>
        <v>7233.6</v>
      </c>
    </row>
    <row r="73" spans="1:6" ht="12.95" customHeight="1" x14ac:dyDescent="0.15">
      <c r="A73" s="14" t="s">
        <v>102</v>
      </c>
      <c r="B73" s="13" t="s">
        <v>15</v>
      </c>
      <c r="C73" s="13" t="s">
        <v>6</v>
      </c>
      <c r="D73" s="13" t="s">
        <v>12</v>
      </c>
      <c r="E73" s="13">
        <v>665</v>
      </c>
      <c r="F73" s="22">
        <f>E73*销售单价!$C$7/10000</f>
        <v>3644.2</v>
      </c>
    </row>
    <row r="74" spans="1:6" ht="12.95" customHeight="1" x14ac:dyDescent="0.15">
      <c r="A74" s="14" t="s">
        <v>103</v>
      </c>
      <c r="B74" s="13" t="s">
        <v>15</v>
      </c>
      <c r="C74" s="13" t="s">
        <v>7</v>
      </c>
      <c r="D74" s="13" t="s">
        <v>12</v>
      </c>
      <c r="E74" s="13">
        <v>758</v>
      </c>
      <c r="F74" s="22">
        <f>E74*销售单价!$C$7/10000</f>
        <v>4153.84</v>
      </c>
    </row>
    <row r="75" spans="1:6" ht="12.95" customHeight="1" x14ac:dyDescent="0.15">
      <c r="A75" s="14" t="s">
        <v>104</v>
      </c>
      <c r="B75" s="13" t="s">
        <v>16</v>
      </c>
      <c r="C75" s="13" t="s">
        <v>4</v>
      </c>
      <c r="D75" s="13" t="s">
        <v>12</v>
      </c>
      <c r="E75" s="13">
        <v>689</v>
      </c>
      <c r="F75" s="22">
        <f>E75*销售单价!$C$7/10000</f>
        <v>3775.72</v>
      </c>
    </row>
    <row r="76" spans="1:6" ht="12.95" customHeight="1" x14ac:dyDescent="0.15">
      <c r="A76" s="14" t="s">
        <v>105</v>
      </c>
      <c r="B76" s="13" t="s">
        <v>16</v>
      </c>
      <c r="C76" s="13" t="s">
        <v>5</v>
      </c>
      <c r="D76" s="13" t="s">
        <v>12</v>
      </c>
      <c r="E76" s="13">
        <v>458</v>
      </c>
      <c r="F76" s="22">
        <f>E76*销售单价!$C$7/10000</f>
        <v>2509.84</v>
      </c>
    </row>
    <row r="77" spans="1:6" ht="12.95" customHeight="1" x14ac:dyDescent="0.15">
      <c r="A77" s="14" t="s">
        <v>106</v>
      </c>
      <c r="B77" s="13" t="s">
        <v>16</v>
      </c>
      <c r="C77" s="13" t="s">
        <v>6</v>
      </c>
      <c r="D77" s="13" t="s">
        <v>12</v>
      </c>
      <c r="E77" s="13">
        <v>687</v>
      </c>
      <c r="F77" s="22">
        <f>E77*销售单价!$C$7/10000</f>
        <v>3764.76</v>
      </c>
    </row>
    <row r="78" spans="1:6" ht="12.95" customHeight="1" x14ac:dyDescent="0.15">
      <c r="A78" s="14" t="s">
        <v>107</v>
      </c>
      <c r="B78" s="13" t="s">
        <v>16</v>
      </c>
      <c r="C78" s="13" t="s">
        <v>7</v>
      </c>
      <c r="D78" s="13" t="s">
        <v>12</v>
      </c>
      <c r="E78" s="13">
        <v>874</v>
      </c>
      <c r="F78" s="22">
        <f>E78*销售单价!$C$7/10000</f>
        <v>4789.5200000000004</v>
      </c>
    </row>
    <row r="79" spans="1:6" ht="12.95" customHeight="1" x14ac:dyDescent="0.15">
      <c r="A79" s="14" t="s">
        <v>108</v>
      </c>
      <c r="B79" s="13" t="s">
        <v>17</v>
      </c>
      <c r="C79" s="13" t="s">
        <v>4</v>
      </c>
      <c r="D79" s="13" t="s">
        <v>12</v>
      </c>
      <c r="E79" s="13">
        <v>695</v>
      </c>
      <c r="F79" s="22">
        <f>E79*销售单价!$C$7/10000</f>
        <v>3808.6</v>
      </c>
    </row>
    <row r="80" spans="1:6" ht="12.95" customHeight="1" x14ac:dyDescent="0.15">
      <c r="A80" s="14" t="s">
        <v>109</v>
      </c>
      <c r="B80" s="13" t="s">
        <v>17</v>
      </c>
      <c r="C80" s="13" t="s">
        <v>5</v>
      </c>
      <c r="D80" s="13" t="s">
        <v>12</v>
      </c>
      <c r="E80" s="13">
        <v>684</v>
      </c>
      <c r="F80" s="22">
        <f>E80*销售单价!$C$7/10000</f>
        <v>3748.32</v>
      </c>
    </row>
    <row r="81" spans="1:6" ht="12.95" customHeight="1" x14ac:dyDescent="0.15">
      <c r="A81" s="14" t="s">
        <v>110</v>
      </c>
      <c r="B81" s="13" t="s">
        <v>17</v>
      </c>
      <c r="C81" s="13" t="s">
        <v>6</v>
      </c>
      <c r="D81" s="13" t="s">
        <v>12</v>
      </c>
      <c r="E81" s="13">
        <v>658</v>
      </c>
      <c r="F81" s="22">
        <f>E81*销售单价!$C$7/10000</f>
        <v>3605.84</v>
      </c>
    </row>
    <row r="82" spans="1:6" ht="12.95" customHeight="1" thickBot="1" x14ac:dyDescent="0.2">
      <c r="A82" s="15" t="s">
        <v>111</v>
      </c>
      <c r="B82" s="16" t="s">
        <v>17</v>
      </c>
      <c r="C82" s="16" t="s">
        <v>7</v>
      </c>
      <c r="D82" s="16" t="s">
        <v>12</v>
      </c>
      <c r="E82" s="16">
        <v>957</v>
      </c>
      <c r="F82" s="23">
        <f>E82*销售单价!$C$7/10000</f>
        <v>5244.36</v>
      </c>
    </row>
  </sheetData>
  <mergeCells count="1">
    <mergeCell ref="A1:F1"/>
  </mergeCells>
  <phoneticPr fontId="1" type="noConversion"/>
  <conditionalFormatting sqref="F1:F1048576">
    <cfRule type="top10" dxfId="0" priority="1" rank="10"/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4" sqref="C4"/>
    </sheetView>
  </sheetViews>
  <sheetFormatPr defaultColWidth="8.875" defaultRowHeight="13.5" x14ac:dyDescent="0.15"/>
  <cols>
    <col min="1" max="2" width="8.875" style="3"/>
    <col min="3" max="3" width="18.625" style="3" bestFit="1" customWidth="1"/>
    <col min="4" max="16384" width="8.875" style="3"/>
  </cols>
  <sheetData>
    <row r="1" spans="1:3" x14ac:dyDescent="0.15">
      <c r="A1" s="2"/>
      <c r="B1" s="2"/>
      <c r="C1" s="2"/>
    </row>
    <row r="2" spans="1:3" ht="12.95" customHeight="1" thickBot="1" x14ac:dyDescent="0.2">
      <c r="A2" s="2"/>
      <c r="B2" s="4" t="s">
        <v>2</v>
      </c>
      <c r="C2" s="5" t="s">
        <v>29</v>
      </c>
    </row>
    <row r="3" spans="1:3" ht="12.95" customHeight="1" thickTop="1" x14ac:dyDescent="0.15">
      <c r="A3" s="2"/>
      <c r="B3" s="6" t="s">
        <v>19</v>
      </c>
      <c r="C3" s="7">
        <v>319800</v>
      </c>
    </row>
    <row r="4" spans="1:3" ht="12.95" customHeight="1" x14ac:dyDescent="0.15">
      <c r="A4" s="2"/>
      <c r="B4" s="8" t="s">
        <v>21</v>
      </c>
      <c r="C4" s="9">
        <v>117800</v>
      </c>
    </row>
    <row r="5" spans="1:3" ht="12.95" customHeight="1" x14ac:dyDescent="0.15">
      <c r="A5" s="2"/>
      <c r="B5" s="10" t="s">
        <v>23</v>
      </c>
      <c r="C5" s="11">
        <v>28800</v>
      </c>
    </row>
    <row r="6" spans="1:3" ht="12.95" customHeight="1" x14ac:dyDescent="0.15">
      <c r="A6" s="2"/>
      <c r="B6" s="8" t="s">
        <v>25</v>
      </c>
      <c r="C6" s="9">
        <v>107800</v>
      </c>
    </row>
    <row r="7" spans="1:3" ht="12.95" customHeight="1" x14ac:dyDescent="0.15">
      <c r="A7" s="2"/>
      <c r="B7" s="10" t="s">
        <v>27</v>
      </c>
      <c r="C7" s="11">
        <v>54800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汽车销售情况表</vt:lpstr>
      <vt:lpstr>销售单价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jiyan</dc:creator>
  <cp:lastModifiedBy>Windows 用户</cp:lastModifiedBy>
  <dcterms:created xsi:type="dcterms:W3CDTF">2013-04-07T04:00:31Z</dcterms:created>
  <dcterms:modified xsi:type="dcterms:W3CDTF">2015-04-29T05:27:44Z</dcterms:modified>
</cp:coreProperties>
</file>